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1895"/>
  </bookViews>
  <sheets>
    <sheet name="01.01.19" sheetId="1" r:id="rId1"/>
  </sheets>
  <definedNames>
    <definedName name="_xlnm.Print_Titles" localSheetId="0">'01.01.19'!$6:$7</definedName>
  </definedNames>
  <calcPr calcId="145621"/>
</workbook>
</file>

<file path=xl/calcChain.xml><?xml version="1.0" encoding="utf-8"?>
<calcChain xmlns="http://schemas.openxmlformats.org/spreadsheetml/2006/main">
  <c r="D9" i="1" l="1"/>
  <c r="E9" i="1"/>
  <c r="F9" i="1"/>
  <c r="G9" i="1" s="1"/>
  <c r="H9" i="1"/>
  <c r="G10" i="1"/>
  <c r="H10" i="1"/>
  <c r="G11" i="1"/>
  <c r="H11" i="1"/>
  <c r="G12" i="1"/>
  <c r="H12" i="1"/>
  <c r="G13" i="1"/>
  <c r="H13" i="1"/>
  <c r="G14" i="1"/>
  <c r="H14" i="1"/>
  <c r="D15" i="1"/>
  <c r="E15" i="1"/>
  <c r="E57" i="1" s="1"/>
  <c r="F15" i="1"/>
  <c r="G15" i="1" s="1"/>
  <c r="H15" i="1"/>
  <c r="G16" i="1"/>
  <c r="H16" i="1"/>
  <c r="G17" i="1"/>
  <c r="H17" i="1"/>
  <c r="D18" i="1"/>
  <c r="E18" i="1"/>
  <c r="H18" i="1" s="1"/>
  <c r="F18" i="1"/>
  <c r="G18" i="1" s="1"/>
  <c r="G19" i="1"/>
  <c r="H19" i="1"/>
  <c r="G20" i="1"/>
  <c r="H20" i="1"/>
  <c r="G21" i="1"/>
  <c r="H21" i="1"/>
  <c r="G22" i="1"/>
  <c r="H22" i="1"/>
  <c r="D23" i="1"/>
  <c r="E23" i="1"/>
  <c r="F23" i="1"/>
  <c r="G23" i="1"/>
  <c r="H23" i="1"/>
  <c r="G24" i="1"/>
  <c r="H24" i="1"/>
  <c r="G25" i="1"/>
  <c r="H25" i="1"/>
  <c r="G26" i="1"/>
  <c r="H26" i="1"/>
  <c r="G27" i="1"/>
  <c r="H27" i="1"/>
  <c r="D28" i="1"/>
  <c r="E28" i="1"/>
  <c r="F28" i="1"/>
  <c r="H28" i="1" s="1"/>
  <c r="G29" i="1"/>
  <c r="H29" i="1"/>
  <c r="D30" i="1"/>
  <c r="E30" i="1"/>
  <c r="H30" i="1" s="1"/>
  <c r="F30" i="1"/>
  <c r="G30" i="1" s="1"/>
  <c r="G31" i="1"/>
  <c r="H31" i="1"/>
  <c r="G32" i="1"/>
  <c r="H32" i="1"/>
  <c r="D33" i="1"/>
  <c r="E33" i="1"/>
  <c r="F33" i="1"/>
  <c r="G33" i="1" s="1"/>
  <c r="H33" i="1"/>
  <c r="H34" i="1"/>
  <c r="G35" i="1"/>
  <c r="H35" i="1"/>
  <c r="G36" i="1"/>
  <c r="H36" i="1"/>
  <c r="G37" i="1"/>
  <c r="H37" i="1"/>
  <c r="G38" i="1"/>
  <c r="H38" i="1"/>
  <c r="G39" i="1"/>
  <c r="H39" i="1"/>
  <c r="D40" i="1"/>
  <c r="G40" i="1" s="1"/>
  <c r="E40" i="1"/>
  <c r="F40" i="1"/>
  <c r="H40" i="1"/>
  <c r="G41" i="1"/>
  <c r="G42" i="1"/>
  <c r="H42" i="1"/>
  <c r="G43" i="1"/>
  <c r="H43" i="1"/>
  <c r="G44" i="1"/>
  <c r="H44" i="1"/>
  <c r="G45" i="1"/>
  <c r="H45" i="1"/>
  <c r="G46" i="1"/>
  <c r="H46" i="1"/>
  <c r="D47" i="1"/>
  <c r="E47" i="1"/>
  <c r="F47" i="1"/>
  <c r="H47" i="1" s="1"/>
  <c r="G48" i="1"/>
  <c r="H48" i="1"/>
  <c r="G50" i="1"/>
  <c r="H50" i="1"/>
  <c r="G51" i="1"/>
  <c r="H51" i="1"/>
  <c r="G52" i="1"/>
  <c r="H52" i="1"/>
  <c r="D53" i="1"/>
  <c r="E53" i="1"/>
  <c r="F53" i="1"/>
  <c r="G53" i="1" s="1"/>
  <c r="H53" i="1"/>
  <c r="G54" i="1"/>
  <c r="H54" i="1"/>
  <c r="G55" i="1"/>
  <c r="H55" i="1"/>
  <c r="G56" i="1"/>
  <c r="H56" i="1"/>
  <c r="D57" i="1"/>
  <c r="D60" i="1" s="1"/>
  <c r="D62" i="1" s="1"/>
  <c r="F57" i="1"/>
  <c r="G59" i="1"/>
  <c r="H59" i="1"/>
  <c r="E60" i="1" l="1"/>
  <c r="E62" i="1" s="1"/>
  <c r="H57" i="1"/>
  <c r="G57" i="1"/>
  <c r="G47" i="1"/>
  <c r="G28" i="1"/>
  <c r="F60" i="1"/>
  <c r="F62" i="1"/>
  <c r="G60" i="1" l="1"/>
  <c r="H60" i="1"/>
</calcChain>
</file>

<file path=xl/sharedStrings.xml><?xml version="1.0" encoding="utf-8"?>
<sst xmlns="http://schemas.openxmlformats.org/spreadsheetml/2006/main" count="158" uniqueCount="92">
  <si>
    <t>Т.П.Зеленина</t>
  </si>
  <si>
    <t>Начальник Управления финансов</t>
  </si>
  <si>
    <t>Удельный вес расходов, формируемых программно-целевым методом (%)</t>
  </si>
  <si>
    <t>Справочно:</t>
  </si>
  <si>
    <t>Всего расходов</t>
  </si>
  <si>
    <t>Расходы по непрограммным направлениям деятельности</t>
  </si>
  <si>
    <t>0</t>
  </si>
  <si>
    <t>99</t>
  </si>
  <si>
    <t>Непрограммные направления деятельности</t>
  </si>
  <si>
    <t>Всего расходов по муниципальным программам</t>
  </si>
  <si>
    <t>Создание условий для развития туризма</t>
  </si>
  <si>
    <t>13</t>
  </si>
  <si>
    <t>Управление земельными ресурсами</t>
  </si>
  <si>
    <t>2</t>
  </si>
  <si>
    <t>12</t>
  </si>
  <si>
    <t>Управление муниципальным имуществом</t>
  </si>
  <si>
    <t>1</t>
  </si>
  <si>
    <t>Управление муниципальным имуществом и земельными ресурсами</t>
  </si>
  <si>
    <t>Создание условий для реализации муниципальной программы</t>
  </si>
  <si>
    <t>6</t>
  </si>
  <si>
    <t>11</t>
  </si>
  <si>
    <t>Развитие системы межбюджетных отношений, содействие повышению уровня бюджетной обеспеченности сельских поселений</t>
  </si>
  <si>
    <t>5</t>
  </si>
  <si>
    <t>Управление муниципальным долгом МО "Сарапульский район"</t>
  </si>
  <si>
    <t>4</t>
  </si>
  <si>
    <t>Нормативно-методическое обеспечение и орназация бюджетного процесса в муниципальном образовании "Сарапульский район"</t>
  </si>
  <si>
    <t>Повышение эффективности расходов бюджета МО "Сарапульский район", обеспечение долгосрочной сбалансированности и устойчивости бюджета</t>
  </si>
  <si>
    <t>Управление муниципальными финансами</t>
  </si>
  <si>
    <t>7</t>
  </si>
  <si>
    <t>10</t>
  </si>
  <si>
    <t>Информатизация в органах местного самоуправления</t>
  </si>
  <si>
    <t>Создание условий для государственной регистрации актов гражданского состояния (выполнение переданных полномочий)</t>
  </si>
  <si>
    <t>Архивное дело</t>
  </si>
  <si>
    <t>Противодействие коррупции</t>
  </si>
  <si>
    <t>3</t>
  </si>
  <si>
    <t>Развитие муниципальной службы</t>
  </si>
  <si>
    <t>Муниципальное управление</t>
  </si>
  <si>
    <t>Энергосбережение и повышение энергетической эффективности</t>
  </si>
  <si>
    <t>09</t>
  </si>
  <si>
    <t>Развитие транспортной системы (организация транспортного обслуживания населения, развития дорожного хозяйства)</t>
  </si>
  <si>
    <t>08</t>
  </si>
  <si>
    <t>Охрана окружающей среды</t>
  </si>
  <si>
    <t>Содержание и развитие коммунальной инфраструктуры</t>
  </si>
  <si>
    <t>Содержание и развитие жилищного хозяйства</t>
  </si>
  <si>
    <t>Территория развития (градостроительство и землеустройство</t>
  </si>
  <si>
    <t>Муниципальное хозяйство</t>
  </si>
  <si>
    <t>Профилактика правонарушений</t>
  </si>
  <si>
    <t>07</t>
  </si>
  <si>
    <t>Совершенствование и развитие гражданской обороны, защита населения и территорий от чрезвычайных ситуаций природного и техногенного характера на территории МО</t>
  </si>
  <si>
    <t>Безопасность</t>
  </si>
  <si>
    <t>Создание условий для развития малого и среднего предпринимательства</t>
  </si>
  <si>
    <t>06</t>
  </si>
  <si>
    <t>Создание условий для устойчивого экономического развития</t>
  </si>
  <si>
    <t>Развитие сельского хозяйства и расширение рынка сельскохозяйственной продукции</t>
  </si>
  <si>
    <t>05</t>
  </si>
  <si>
    <t>Содействие занятости населения</t>
  </si>
  <si>
    <t>04</t>
  </si>
  <si>
    <t>Социальная поддержка старшего поколения, ветеранов и инвалидов, иных категорий граждан</t>
  </si>
  <si>
    <t>Социальная поддержка семьи и детей</t>
  </si>
  <si>
    <t>Социальная поддержка населения</t>
  </si>
  <si>
    <t>Безопасность учреждений культуры на 2018-2020 годы</t>
  </si>
  <si>
    <t>03</t>
  </si>
  <si>
    <t>Организация досуга и предоставление услуг организаций культуры</t>
  </si>
  <si>
    <t>Организация библиотечного обслуживания населения</t>
  </si>
  <si>
    <t>Развитие культуры</t>
  </si>
  <si>
    <t>Создание условий для развития физической культуры и спорта</t>
  </si>
  <si>
    <t>02</t>
  </si>
  <si>
    <t>Организация отдыха детей в каникулярное время</t>
  </si>
  <si>
    <t>Формирование здорового образа жизни населения, профилактика немедицинского потребления наркотиков и других психоактивных веществ</t>
  </si>
  <si>
    <t>01</t>
  </si>
  <si>
    <t>Реализация молодежной политики в Сарапульском районе</t>
  </si>
  <si>
    <t>Развитие дополнительного образования детей</t>
  </si>
  <si>
    <t>Развитие общего образования</t>
  </si>
  <si>
    <t>Развитие дошкольного образования</t>
  </si>
  <si>
    <t>Развитие образования</t>
  </si>
  <si>
    <t>Муниципальные программы МО "Сарапульский район"</t>
  </si>
  <si>
    <t>уточненному</t>
  </si>
  <si>
    <t>утвержденному</t>
  </si>
  <si>
    <t>уточненный план</t>
  </si>
  <si>
    <t>утверждено по бюджету</t>
  </si>
  <si>
    <t>Пп</t>
  </si>
  <si>
    <t>П</t>
  </si>
  <si>
    <t>% выполнения плана к</t>
  </si>
  <si>
    <t>Исполнено на отчетную дату</t>
  </si>
  <si>
    <t>Годовой план на 2018 год</t>
  </si>
  <si>
    <t xml:space="preserve">Наименование </t>
  </si>
  <si>
    <t>Код</t>
  </si>
  <si>
    <t>тыс.руб.</t>
  </si>
  <si>
    <t>на 1 января 2019 года</t>
  </si>
  <si>
    <t>и непрограммным направлениям деятельности</t>
  </si>
  <si>
    <t>исполнения расходов по муниципальным программам МО "Сарапульский район"</t>
  </si>
  <si>
    <t>Анализ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</si>
</sst>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7" fillId="2" borderId="7">
      <alignment horizontal="right" vertical="top" shrinkToFit="1"/>
    </xf>
  </cellStyleXfs>
  <cellXfs count="37">
    <xf numFmtId="0" fontId="0" fillId="0" borderId="0" xfId="0"/>
    <xf numFmtId="0" fontId="1" fillId="0" borderId="0" xfId="0" applyFont="1"/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9" fontId="1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st3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C15" sqref="C15"/>
    </sheetView>
  </sheetViews>
  <sheetFormatPr defaultRowHeight="15" x14ac:dyDescent="0.25"/>
  <cols>
    <col min="1" max="1" width="4.140625" customWidth="1"/>
    <col min="2" max="2" width="4.7109375" customWidth="1"/>
    <col min="3" max="3" width="41.42578125" customWidth="1"/>
    <col min="4" max="4" width="12" customWidth="1"/>
    <col min="5" max="5" width="11.5703125" customWidth="1"/>
    <col min="6" max="6" width="11.28515625" customWidth="1"/>
    <col min="7" max="7" width="10.28515625" customWidth="1"/>
    <col min="8" max="8" width="9.140625" customWidth="1"/>
  </cols>
  <sheetData>
    <row r="1" spans="1:8" ht="15.75" x14ac:dyDescent="0.25">
      <c r="A1" s="36" t="s">
        <v>91</v>
      </c>
      <c r="B1" s="36"/>
      <c r="C1" s="36"/>
      <c r="D1" s="36"/>
      <c r="E1" s="36"/>
      <c r="F1" s="36"/>
      <c r="G1" s="36"/>
      <c r="H1" s="36"/>
    </row>
    <row r="2" spans="1:8" ht="15.75" x14ac:dyDescent="0.25">
      <c r="A2" s="36" t="s">
        <v>90</v>
      </c>
      <c r="B2" s="36"/>
      <c r="C2" s="36"/>
      <c r="D2" s="36"/>
      <c r="E2" s="36"/>
      <c r="F2" s="36"/>
      <c r="G2" s="36"/>
      <c r="H2" s="36"/>
    </row>
    <row r="3" spans="1:8" ht="15.75" x14ac:dyDescent="0.25">
      <c r="A3" s="36" t="s">
        <v>89</v>
      </c>
      <c r="B3" s="36"/>
      <c r="C3" s="36"/>
      <c r="D3" s="36"/>
      <c r="E3" s="36"/>
      <c r="F3" s="36"/>
      <c r="G3" s="36"/>
      <c r="H3" s="36"/>
    </row>
    <row r="4" spans="1:8" ht="15.75" x14ac:dyDescent="0.25">
      <c r="A4" s="36" t="s">
        <v>88</v>
      </c>
      <c r="B4" s="36"/>
      <c r="C4" s="36"/>
      <c r="D4" s="36"/>
      <c r="E4" s="36"/>
      <c r="F4" s="36"/>
      <c r="G4" s="36"/>
      <c r="H4" s="36"/>
    </row>
    <row r="5" spans="1:8" ht="15.75" x14ac:dyDescent="0.25">
      <c r="A5" s="35"/>
      <c r="B5" s="35"/>
      <c r="C5" s="35"/>
      <c r="D5" s="35"/>
      <c r="E5" s="35"/>
      <c r="F5" s="35"/>
      <c r="G5" s="35"/>
      <c r="H5" s="35" t="s">
        <v>87</v>
      </c>
    </row>
    <row r="6" spans="1:8" ht="28.9" customHeight="1" x14ac:dyDescent="0.25">
      <c r="A6" s="34" t="s">
        <v>86</v>
      </c>
      <c r="B6" s="33"/>
      <c r="C6" s="32" t="s">
        <v>85</v>
      </c>
      <c r="D6" s="31" t="s">
        <v>84</v>
      </c>
      <c r="E6" s="30"/>
      <c r="F6" s="32" t="s">
        <v>83</v>
      </c>
      <c r="G6" s="31" t="s">
        <v>82</v>
      </c>
      <c r="H6" s="30"/>
    </row>
    <row r="7" spans="1:8" ht="30" x14ac:dyDescent="0.25">
      <c r="A7" s="29" t="s">
        <v>81</v>
      </c>
      <c r="B7" s="29" t="s">
        <v>80</v>
      </c>
      <c r="C7" s="28"/>
      <c r="D7" s="27" t="s">
        <v>79</v>
      </c>
      <c r="E7" s="27" t="s">
        <v>78</v>
      </c>
      <c r="F7" s="28"/>
      <c r="G7" s="27" t="s">
        <v>77</v>
      </c>
      <c r="H7" s="27" t="s">
        <v>76</v>
      </c>
    </row>
    <row r="8" spans="1:8" ht="26.45" customHeight="1" x14ac:dyDescent="0.25">
      <c r="A8" s="26" t="s">
        <v>75</v>
      </c>
      <c r="B8" s="25"/>
      <c r="C8" s="25"/>
      <c r="D8" s="25"/>
      <c r="E8" s="25"/>
      <c r="F8" s="25"/>
      <c r="G8" s="25"/>
      <c r="H8" s="24"/>
    </row>
    <row r="9" spans="1:8" x14ac:dyDescent="0.25">
      <c r="A9" s="23" t="s">
        <v>69</v>
      </c>
      <c r="B9" s="23"/>
      <c r="C9" s="22" t="s">
        <v>74</v>
      </c>
      <c r="D9" s="15">
        <f>SUM(D10:D14)</f>
        <v>430747.30000000005</v>
      </c>
      <c r="E9" s="15">
        <f>SUM(E10:E14)</f>
        <v>526060.70000000007</v>
      </c>
      <c r="F9" s="15">
        <f>SUM(F10:F14)</f>
        <v>516311.3</v>
      </c>
      <c r="G9" s="13">
        <f>F9/D9</f>
        <v>1.1986408272321147</v>
      </c>
      <c r="H9" s="13">
        <f>F9/E9</f>
        <v>0.98146715768731618</v>
      </c>
    </row>
    <row r="10" spans="1:8" ht="16.899999999999999" customHeight="1" x14ac:dyDescent="0.25">
      <c r="A10" s="9" t="s">
        <v>69</v>
      </c>
      <c r="B10" s="9" t="s">
        <v>16</v>
      </c>
      <c r="C10" s="8" t="s">
        <v>73</v>
      </c>
      <c r="D10" s="7">
        <v>84811.199999999997</v>
      </c>
      <c r="E10" s="7">
        <v>112119.7</v>
      </c>
      <c r="F10" s="7">
        <v>109937.8</v>
      </c>
      <c r="G10" s="17">
        <f>F10/D10</f>
        <v>1.2962651159280851</v>
      </c>
      <c r="H10" s="17">
        <f>F10/E10</f>
        <v>0.98053954835769275</v>
      </c>
    </row>
    <row r="11" spans="1:8" x14ac:dyDescent="0.25">
      <c r="A11" s="9" t="s">
        <v>69</v>
      </c>
      <c r="B11" s="9" t="s">
        <v>13</v>
      </c>
      <c r="C11" s="8" t="s">
        <v>72</v>
      </c>
      <c r="D11" s="7">
        <v>284305.90000000002</v>
      </c>
      <c r="E11" s="7">
        <v>339887.5</v>
      </c>
      <c r="F11" s="7">
        <v>332339.40000000002</v>
      </c>
      <c r="G11" s="17">
        <f>F11/D11</f>
        <v>1.1689500639979684</v>
      </c>
      <c r="H11" s="17">
        <f>F11/E11</f>
        <v>0.97779235776543716</v>
      </c>
    </row>
    <row r="12" spans="1:8" ht="30" x14ac:dyDescent="0.25">
      <c r="A12" s="9" t="s">
        <v>69</v>
      </c>
      <c r="B12" s="9" t="s">
        <v>34</v>
      </c>
      <c r="C12" s="8" t="s">
        <v>71</v>
      </c>
      <c r="D12" s="7">
        <v>33305.300000000003</v>
      </c>
      <c r="E12" s="7">
        <v>47144.4</v>
      </c>
      <c r="F12" s="7">
        <v>47144.3</v>
      </c>
      <c r="G12" s="17">
        <f>F12/D12</f>
        <v>1.4155194518590133</v>
      </c>
      <c r="H12" s="17">
        <f>F12/E12</f>
        <v>0.99999787885729807</v>
      </c>
    </row>
    <row r="13" spans="1:8" ht="30" x14ac:dyDescent="0.25">
      <c r="A13" s="9" t="s">
        <v>69</v>
      </c>
      <c r="B13" s="9" t="s">
        <v>24</v>
      </c>
      <c r="C13" s="8" t="s">
        <v>70</v>
      </c>
      <c r="D13" s="7">
        <v>260</v>
      </c>
      <c r="E13" s="7">
        <v>274</v>
      </c>
      <c r="F13" s="7">
        <v>274</v>
      </c>
      <c r="G13" s="17">
        <f>F13/D13</f>
        <v>1.0538461538461539</v>
      </c>
      <c r="H13" s="17">
        <f>F13/E13</f>
        <v>1</v>
      </c>
    </row>
    <row r="14" spans="1:8" ht="30" x14ac:dyDescent="0.25">
      <c r="A14" s="9" t="s">
        <v>69</v>
      </c>
      <c r="B14" s="9" t="s">
        <v>22</v>
      </c>
      <c r="C14" s="8" t="s">
        <v>18</v>
      </c>
      <c r="D14" s="7">
        <v>28064.9</v>
      </c>
      <c r="E14" s="7">
        <v>26635.1</v>
      </c>
      <c r="F14" s="7">
        <v>26615.8</v>
      </c>
      <c r="G14" s="17">
        <f>F14/D14</f>
        <v>0.94836610855552661</v>
      </c>
      <c r="H14" s="17">
        <f>F14/E14</f>
        <v>0.99927539224557071</v>
      </c>
    </row>
    <row r="15" spans="1:8" ht="79.5" customHeight="1" x14ac:dyDescent="0.25">
      <c r="A15" s="23" t="s">
        <v>66</v>
      </c>
      <c r="B15" s="23"/>
      <c r="C15" s="22" t="s">
        <v>68</v>
      </c>
      <c r="D15" s="15">
        <f>SUM(D16:D17)</f>
        <v>890</v>
      </c>
      <c r="E15" s="15">
        <f>SUM(E16:E17)</f>
        <v>5094</v>
      </c>
      <c r="F15" s="15">
        <f>SUM(F16:F17)</f>
        <v>5031</v>
      </c>
      <c r="G15" s="13">
        <f>F15/D15</f>
        <v>5.6528089887640451</v>
      </c>
      <c r="H15" s="13">
        <f>F15/E15</f>
        <v>0.98763250883392228</v>
      </c>
    </row>
    <row r="16" spans="1:8" ht="30" x14ac:dyDescent="0.25">
      <c r="A16" s="9" t="s">
        <v>66</v>
      </c>
      <c r="B16" s="9" t="s">
        <v>16</v>
      </c>
      <c r="C16" s="8" t="s">
        <v>67</v>
      </c>
      <c r="D16" s="7">
        <v>150</v>
      </c>
      <c r="E16" s="7">
        <v>2428.4</v>
      </c>
      <c r="F16" s="7">
        <v>2428.4</v>
      </c>
      <c r="G16" s="17">
        <f>F16/D16</f>
        <v>16.189333333333334</v>
      </c>
      <c r="H16" s="17">
        <f>F16/E16</f>
        <v>1</v>
      </c>
    </row>
    <row r="17" spans="1:8" ht="30" x14ac:dyDescent="0.25">
      <c r="A17" s="9" t="s">
        <v>66</v>
      </c>
      <c r="B17" s="9" t="s">
        <v>13</v>
      </c>
      <c r="C17" s="8" t="s">
        <v>65</v>
      </c>
      <c r="D17" s="7">
        <v>740</v>
      </c>
      <c r="E17" s="7">
        <v>2665.6</v>
      </c>
      <c r="F17" s="7">
        <v>2602.6</v>
      </c>
      <c r="G17" s="17">
        <f>F17/D17</f>
        <v>3.517027027027027</v>
      </c>
      <c r="H17" s="17">
        <f>F17/E17</f>
        <v>0.97636554621848737</v>
      </c>
    </row>
    <row r="18" spans="1:8" x14ac:dyDescent="0.25">
      <c r="A18" s="23" t="s">
        <v>61</v>
      </c>
      <c r="B18" s="23"/>
      <c r="C18" s="22" t="s">
        <v>64</v>
      </c>
      <c r="D18" s="15">
        <f>SUM(D19:D22)</f>
        <v>86085.400000000009</v>
      </c>
      <c r="E18" s="15">
        <f>SUM(E19:E22)</f>
        <v>93749.7</v>
      </c>
      <c r="F18" s="15">
        <f>SUM(F19:F22)</f>
        <v>93746.2</v>
      </c>
      <c r="G18" s="13">
        <f>F18/D18</f>
        <v>1.0889906999328571</v>
      </c>
      <c r="H18" s="13">
        <f>F18/E18</f>
        <v>0.99996266654719956</v>
      </c>
    </row>
    <row r="19" spans="1:8" ht="30" x14ac:dyDescent="0.25">
      <c r="A19" s="9" t="s">
        <v>61</v>
      </c>
      <c r="B19" s="9" t="s">
        <v>16</v>
      </c>
      <c r="C19" s="8" t="s">
        <v>63</v>
      </c>
      <c r="D19" s="7">
        <v>13627.1</v>
      </c>
      <c r="E19" s="7">
        <v>13937.5</v>
      </c>
      <c r="F19" s="7">
        <v>13937.5</v>
      </c>
      <c r="G19" s="17">
        <f>F19/D19</f>
        <v>1.022778140616859</v>
      </c>
      <c r="H19" s="17">
        <f>F19/E19</f>
        <v>1</v>
      </c>
    </row>
    <row r="20" spans="1:8" ht="31.5" customHeight="1" x14ac:dyDescent="0.25">
      <c r="A20" s="9" t="s">
        <v>61</v>
      </c>
      <c r="B20" s="9" t="s">
        <v>13</v>
      </c>
      <c r="C20" s="8" t="s">
        <v>62</v>
      </c>
      <c r="D20" s="7">
        <v>56055.199999999997</v>
      </c>
      <c r="E20" s="7">
        <v>60615</v>
      </c>
      <c r="F20" s="7">
        <v>60614.9</v>
      </c>
      <c r="G20" s="17">
        <f>F20/D20</f>
        <v>1.0813430332957514</v>
      </c>
      <c r="H20" s="17">
        <f>F20/E20</f>
        <v>0.99999835024333916</v>
      </c>
    </row>
    <row r="21" spans="1:8" ht="30" x14ac:dyDescent="0.25">
      <c r="A21" s="9" t="s">
        <v>61</v>
      </c>
      <c r="B21" s="9" t="s">
        <v>24</v>
      </c>
      <c r="C21" s="8" t="s">
        <v>18</v>
      </c>
      <c r="D21" s="7">
        <v>16333.1</v>
      </c>
      <c r="E21" s="7">
        <v>19127.2</v>
      </c>
      <c r="F21" s="7">
        <v>19123.8</v>
      </c>
      <c r="G21" s="17">
        <f>F21/D21</f>
        <v>1.1708616245538201</v>
      </c>
      <c r="H21" s="17">
        <f>F21/E21</f>
        <v>0.9998222426701241</v>
      </c>
    </row>
    <row r="22" spans="1:8" ht="30" x14ac:dyDescent="0.25">
      <c r="A22" s="9" t="s">
        <v>61</v>
      </c>
      <c r="B22" s="9" t="s">
        <v>22</v>
      </c>
      <c r="C22" s="8" t="s">
        <v>60</v>
      </c>
      <c r="D22" s="7">
        <v>70</v>
      </c>
      <c r="E22" s="7">
        <v>70</v>
      </c>
      <c r="F22" s="7">
        <v>70</v>
      </c>
      <c r="G22" s="17">
        <f>F22/D22</f>
        <v>1</v>
      </c>
      <c r="H22" s="17">
        <f>F22/E22</f>
        <v>1</v>
      </c>
    </row>
    <row r="23" spans="1:8" x14ac:dyDescent="0.25">
      <c r="A23" s="23" t="s">
        <v>56</v>
      </c>
      <c r="B23" s="23"/>
      <c r="C23" s="22" t="s">
        <v>59</v>
      </c>
      <c r="D23" s="15">
        <f>SUM(D24:D26)</f>
        <v>22069.3</v>
      </c>
      <c r="E23" s="15">
        <f>SUM(E24:E26)</f>
        <v>21591.399999999998</v>
      </c>
      <c r="F23" s="15">
        <f>SUM(F24:F26)</f>
        <v>20313.400000000001</v>
      </c>
      <c r="G23" s="13">
        <f>F23/D23</f>
        <v>0.92043698712691391</v>
      </c>
      <c r="H23" s="13">
        <f>F23/E23</f>
        <v>0.94080976685161699</v>
      </c>
    </row>
    <row r="24" spans="1:8" ht="21.75" customHeight="1" x14ac:dyDescent="0.25">
      <c r="A24" s="9" t="s">
        <v>56</v>
      </c>
      <c r="B24" s="9" t="s">
        <v>16</v>
      </c>
      <c r="C24" s="8" t="s">
        <v>58</v>
      </c>
      <c r="D24" s="7">
        <v>20052.3</v>
      </c>
      <c r="E24" s="7">
        <v>19562.599999999999</v>
      </c>
      <c r="F24" s="7">
        <v>18308</v>
      </c>
      <c r="G24" s="17">
        <f>F24/D24</f>
        <v>0.91301247238471406</v>
      </c>
      <c r="H24" s="17">
        <f>F24/E24</f>
        <v>0.93586742048602956</v>
      </c>
    </row>
    <row r="25" spans="1:8" ht="45" x14ac:dyDescent="0.25">
      <c r="A25" s="9" t="s">
        <v>56</v>
      </c>
      <c r="B25" s="9" t="s">
        <v>13</v>
      </c>
      <c r="C25" s="8" t="s">
        <v>57</v>
      </c>
      <c r="D25" s="7">
        <v>1867</v>
      </c>
      <c r="E25" s="7">
        <v>1878.8</v>
      </c>
      <c r="F25" s="7">
        <v>1856.2</v>
      </c>
      <c r="G25" s="17">
        <f>F25/D25</f>
        <v>0.99421531869309054</v>
      </c>
      <c r="H25" s="17">
        <f>F25/E25</f>
        <v>0.98797104534809455</v>
      </c>
    </row>
    <row r="26" spans="1:8" x14ac:dyDescent="0.25">
      <c r="A26" s="9" t="s">
        <v>56</v>
      </c>
      <c r="B26" s="9" t="s">
        <v>22</v>
      </c>
      <c r="C26" s="8" t="s">
        <v>55</v>
      </c>
      <c r="D26" s="7">
        <v>150</v>
      </c>
      <c r="E26" s="7">
        <v>150</v>
      </c>
      <c r="F26" s="7">
        <v>149.19999999999999</v>
      </c>
      <c r="G26" s="17">
        <f>F26/D26</f>
        <v>0.99466666666666659</v>
      </c>
      <c r="H26" s="17">
        <f>F26/E26</f>
        <v>0.99466666666666659</v>
      </c>
    </row>
    <row r="27" spans="1:8" ht="48" customHeight="1" x14ac:dyDescent="0.25">
      <c r="A27" s="23" t="s">
        <v>54</v>
      </c>
      <c r="B27" s="23"/>
      <c r="C27" s="22" t="s">
        <v>53</v>
      </c>
      <c r="D27" s="15">
        <v>200</v>
      </c>
      <c r="E27" s="15">
        <v>140.5</v>
      </c>
      <c r="F27" s="15">
        <v>140.5</v>
      </c>
      <c r="G27" s="13">
        <f>F27/D27</f>
        <v>0.70250000000000001</v>
      </c>
      <c r="H27" s="13">
        <f>F27/E27</f>
        <v>1</v>
      </c>
    </row>
    <row r="28" spans="1:8" ht="33.75" customHeight="1" x14ac:dyDescent="0.25">
      <c r="A28" s="23" t="s">
        <v>51</v>
      </c>
      <c r="B28" s="9"/>
      <c r="C28" s="22" t="s">
        <v>52</v>
      </c>
      <c r="D28" s="15">
        <f>D29</f>
        <v>43</v>
      </c>
      <c r="E28" s="15">
        <f>E29</f>
        <v>43</v>
      </c>
      <c r="F28" s="15">
        <f>F29</f>
        <v>42.9</v>
      </c>
      <c r="G28" s="13">
        <f>F28/D28</f>
        <v>0.99767441860465111</v>
      </c>
      <c r="H28" s="13">
        <f>F28/E28</f>
        <v>0.99767441860465111</v>
      </c>
    </row>
    <row r="29" spans="1:8" ht="34.5" customHeight="1" x14ac:dyDescent="0.25">
      <c r="A29" s="9" t="s">
        <v>51</v>
      </c>
      <c r="B29" s="9" t="s">
        <v>16</v>
      </c>
      <c r="C29" s="8" t="s">
        <v>50</v>
      </c>
      <c r="D29" s="7">
        <v>43</v>
      </c>
      <c r="E29" s="7">
        <v>43</v>
      </c>
      <c r="F29" s="7">
        <v>42.9</v>
      </c>
      <c r="G29" s="17">
        <f>F29/D29</f>
        <v>0.99767441860465111</v>
      </c>
      <c r="H29" s="17">
        <f>F29/E29</f>
        <v>0.99767441860465111</v>
      </c>
    </row>
    <row r="30" spans="1:8" x14ac:dyDescent="0.25">
      <c r="A30" s="23" t="s">
        <v>47</v>
      </c>
      <c r="B30" s="23"/>
      <c r="C30" s="22" t="s">
        <v>49</v>
      </c>
      <c r="D30" s="15">
        <f>D31+D32</f>
        <v>2772</v>
      </c>
      <c r="E30" s="15">
        <f>E31+E32</f>
        <v>3129.3</v>
      </c>
      <c r="F30" s="15">
        <f>F31+F32</f>
        <v>3051.1</v>
      </c>
      <c r="G30" s="13">
        <f>F30/D30</f>
        <v>1.1006854256854257</v>
      </c>
      <c r="H30" s="13">
        <f>F30/E30</f>
        <v>0.97501038570926402</v>
      </c>
    </row>
    <row r="31" spans="1:8" ht="64.5" customHeight="1" x14ac:dyDescent="0.25">
      <c r="A31" s="9" t="s">
        <v>47</v>
      </c>
      <c r="B31" s="9" t="s">
        <v>16</v>
      </c>
      <c r="C31" s="8" t="s">
        <v>48</v>
      </c>
      <c r="D31" s="7">
        <v>2672</v>
      </c>
      <c r="E31" s="7">
        <v>3029.3</v>
      </c>
      <c r="F31" s="7">
        <v>2951.1</v>
      </c>
      <c r="G31" s="17">
        <f>F31/D31</f>
        <v>1.1044535928143713</v>
      </c>
      <c r="H31" s="17">
        <f>F31/E31</f>
        <v>0.97418545538573253</v>
      </c>
    </row>
    <row r="32" spans="1:8" ht="15.75" customHeight="1" x14ac:dyDescent="0.25">
      <c r="A32" s="9" t="s">
        <v>47</v>
      </c>
      <c r="B32" s="9" t="s">
        <v>13</v>
      </c>
      <c r="C32" s="8" t="s">
        <v>46</v>
      </c>
      <c r="D32" s="7">
        <v>100</v>
      </c>
      <c r="E32" s="7">
        <v>100</v>
      </c>
      <c r="F32" s="7">
        <v>100</v>
      </c>
      <c r="G32" s="17">
        <f>F32/D32</f>
        <v>1</v>
      </c>
      <c r="H32" s="17">
        <f>F32/E32</f>
        <v>1</v>
      </c>
    </row>
    <row r="33" spans="1:8" x14ac:dyDescent="0.25">
      <c r="A33" s="23" t="s">
        <v>40</v>
      </c>
      <c r="B33" s="23"/>
      <c r="C33" s="22" t="s">
        <v>45</v>
      </c>
      <c r="D33" s="15">
        <f>SUM(D35:D38)</f>
        <v>11525</v>
      </c>
      <c r="E33" s="15">
        <f>SUM(E34:E38)</f>
        <v>47908.9</v>
      </c>
      <c r="F33" s="15">
        <f>SUM(F34:F38)</f>
        <v>40899.100000000006</v>
      </c>
      <c r="G33" s="13">
        <f>F33/D33</f>
        <v>3.54872885032538</v>
      </c>
      <c r="H33" s="13">
        <f>F33/E33</f>
        <v>0.85368480595463481</v>
      </c>
    </row>
    <row r="34" spans="1:8" ht="30" x14ac:dyDescent="0.25">
      <c r="A34" s="9" t="s">
        <v>40</v>
      </c>
      <c r="B34" s="9" t="s">
        <v>16</v>
      </c>
      <c r="C34" s="8" t="s">
        <v>44</v>
      </c>
      <c r="D34" s="15"/>
      <c r="E34" s="7">
        <v>3037</v>
      </c>
      <c r="F34" s="7">
        <v>3037</v>
      </c>
      <c r="G34" s="17"/>
      <c r="H34" s="17">
        <f>F34/E34</f>
        <v>1</v>
      </c>
    </row>
    <row r="35" spans="1:8" ht="30" x14ac:dyDescent="0.25">
      <c r="A35" s="9" t="s">
        <v>40</v>
      </c>
      <c r="B35" s="9" t="s">
        <v>13</v>
      </c>
      <c r="C35" s="8" t="s">
        <v>43</v>
      </c>
      <c r="D35" s="7">
        <v>125</v>
      </c>
      <c r="E35" s="7">
        <v>182.2</v>
      </c>
      <c r="F35" s="7">
        <v>165.9</v>
      </c>
      <c r="G35" s="17">
        <f>F35/D35</f>
        <v>1.3271999999999999</v>
      </c>
      <c r="H35" s="17">
        <f>F35/E35</f>
        <v>0.91053787047200885</v>
      </c>
    </row>
    <row r="36" spans="1:8" ht="30" x14ac:dyDescent="0.25">
      <c r="A36" s="9" t="s">
        <v>40</v>
      </c>
      <c r="B36" s="9" t="s">
        <v>34</v>
      </c>
      <c r="C36" s="8" t="s">
        <v>42</v>
      </c>
      <c r="D36" s="7">
        <v>600</v>
      </c>
      <c r="E36" s="7">
        <v>20252.5</v>
      </c>
      <c r="F36" s="7">
        <v>14555.5</v>
      </c>
      <c r="G36" s="17">
        <f>F36/D36</f>
        <v>24.259166666666665</v>
      </c>
      <c r="H36" s="17">
        <f>F36/E36</f>
        <v>0.71870139488951978</v>
      </c>
    </row>
    <row r="37" spans="1:8" x14ac:dyDescent="0.25">
      <c r="A37" s="9" t="s">
        <v>40</v>
      </c>
      <c r="B37" s="9" t="s">
        <v>24</v>
      </c>
      <c r="C37" s="8" t="s">
        <v>41</v>
      </c>
      <c r="D37" s="7">
        <v>100</v>
      </c>
      <c r="E37" s="7">
        <v>93.4</v>
      </c>
      <c r="F37" s="7">
        <v>93.4</v>
      </c>
      <c r="G37" s="17">
        <f>F37/D37</f>
        <v>0.93400000000000005</v>
      </c>
      <c r="H37" s="17">
        <f>F37/E37</f>
        <v>1</v>
      </c>
    </row>
    <row r="38" spans="1:8" ht="48.75" customHeight="1" x14ac:dyDescent="0.25">
      <c r="A38" s="9" t="s">
        <v>40</v>
      </c>
      <c r="B38" s="9" t="s">
        <v>22</v>
      </c>
      <c r="C38" s="8" t="s">
        <v>39</v>
      </c>
      <c r="D38" s="7">
        <v>10700</v>
      </c>
      <c r="E38" s="7">
        <v>24343.8</v>
      </c>
      <c r="F38" s="7">
        <v>23047.3</v>
      </c>
      <c r="G38" s="17">
        <f>F38/D38</f>
        <v>2.1539532710280374</v>
      </c>
      <c r="H38" s="17">
        <f>F38/E38</f>
        <v>0.94674208628069567</v>
      </c>
    </row>
    <row r="39" spans="1:8" ht="29.25" x14ac:dyDescent="0.25">
      <c r="A39" s="23" t="s">
        <v>38</v>
      </c>
      <c r="B39" s="23"/>
      <c r="C39" s="22" t="s">
        <v>37</v>
      </c>
      <c r="D39" s="15">
        <v>200</v>
      </c>
      <c r="E39" s="15">
        <v>789.6</v>
      </c>
      <c r="F39" s="15">
        <v>750.5</v>
      </c>
      <c r="G39" s="13">
        <f>F39/D39</f>
        <v>3.7524999999999999</v>
      </c>
      <c r="H39" s="13">
        <f>F39/E39</f>
        <v>0.95048125633232017</v>
      </c>
    </row>
    <row r="40" spans="1:8" x14ac:dyDescent="0.25">
      <c r="A40" s="23" t="s">
        <v>29</v>
      </c>
      <c r="B40" s="23"/>
      <c r="C40" s="22" t="s">
        <v>36</v>
      </c>
      <c r="D40" s="15">
        <f>SUM(D41:D46)</f>
        <v>44638.5</v>
      </c>
      <c r="E40" s="15">
        <f>SUM(E41:E46)</f>
        <v>47782.5</v>
      </c>
      <c r="F40" s="15">
        <f>SUM(F41:F46)</f>
        <v>46624.100000000006</v>
      </c>
      <c r="G40" s="13">
        <f>F40/D40</f>
        <v>1.044481781421867</v>
      </c>
      <c r="H40" s="13">
        <f>F40/E40</f>
        <v>0.97575681473342768</v>
      </c>
    </row>
    <row r="41" spans="1:8" x14ac:dyDescent="0.25">
      <c r="A41" s="9" t="s">
        <v>29</v>
      </c>
      <c r="B41" s="9" t="s">
        <v>16</v>
      </c>
      <c r="C41" s="8" t="s">
        <v>35</v>
      </c>
      <c r="D41" s="7">
        <v>40</v>
      </c>
      <c r="E41" s="7"/>
      <c r="F41" s="7"/>
      <c r="G41" s="17">
        <f>F41/D41</f>
        <v>0</v>
      </c>
      <c r="H41" s="17"/>
    </row>
    <row r="42" spans="1:8" x14ac:dyDescent="0.25">
      <c r="A42" s="9" t="s">
        <v>29</v>
      </c>
      <c r="B42" s="9" t="s">
        <v>34</v>
      </c>
      <c r="C42" s="8" t="s">
        <v>33</v>
      </c>
      <c r="D42" s="7">
        <v>20</v>
      </c>
      <c r="E42" s="7">
        <v>15</v>
      </c>
      <c r="F42" s="7">
        <v>15</v>
      </c>
      <c r="G42" s="17">
        <f>F42/D42</f>
        <v>0.75</v>
      </c>
      <c r="H42" s="17">
        <f>F42/E42</f>
        <v>1</v>
      </c>
    </row>
    <row r="43" spans="1:8" x14ac:dyDescent="0.25">
      <c r="A43" s="9" t="s">
        <v>29</v>
      </c>
      <c r="B43" s="9" t="s">
        <v>24</v>
      </c>
      <c r="C43" s="8" t="s">
        <v>32</v>
      </c>
      <c r="D43" s="7">
        <v>1725.5</v>
      </c>
      <c r="E43" s="7">
        <v>2078.8000000000002</v>
      </c>
      <c r="F43" s="7">
        <v>1995.3</v>
      </c>
      <c r="G43" s="17">
        <f>F43/D43</f>
        <v>1.1563604752245726</v>
      </c>
      <c r="H43" s="17">
        <f>F43/E43</f>
        <v>0.9598325957283047</v>
      </c>
    </row>
    <row r="44" spans="1:8" ht="46.5" customHeight="1" x14ac:dyDescent="0.25">
      <c r="A44" s="9" t="s">
        <v>29</v>
      </c>
      <c r="B44" s="9" t="s">
        <v>22</v>
      </c>
      <c r="C44" s="8" t="s">
        <v>31</v>
      </c>
      <c r="D44" s="7">
        <v>2123</v>
      </c>
      <c r="E44" s="7">
        <v>2113.1</v>
      </c>
      <c r="F44" s="7">
        <v>2113.1</v>
      </c>
      <c r="G44" s="17">
        <f>F44/D44</f>
        <v>0.99533678756476685</v>
      </c>
      <c r="H44" s="17">
        <f>F44/E44</f>
        <v>1</v>
      </c>
    </row>
    <row r="45" spans="1:8" ht="30" x14ac:dyDescent="0.25">
      <c r="A45" s="9" t="s">
        <v>29</v>
      </c>
      <c r="B45" s="9" t="s">
        <v>19</v>
      </c>
      <c r="C45" s="8" t="s">
        <v>30</v>
      </c>
      <c r="D45" s="7">
        <v>280</v>
      </c>
      <c r="E45" s="7">
        <v>280</v>
      </c>
      <c r="F45" s="7">
        <v>244.4</v>
      </c>
      <c r="G45" s="17">
        <f>F45/D45</f>
        <v>0.87285714285714289</v>
      </c>
      <c r="H45" s="17">
        <f>F45/E45</f>
        <v>0.87285714285714289</v>
      </c>
    </row>
    <row r="46" spans="1:8" ht="30" x14ac:dyDescent="0.25">
      <c r="A46" s="9" t="s">
        <v>29</v>
      </c>
      <c r="B46" s="9" t="s">
        <v>28</v>
      </c>
      <c r="C46" s="8" t="s">
        <v>18</v>
      </c>
      <c r="D46" s="7">
        <v>40450</v>
      </c>
      <c r="E46" s="7">
        <v>43295.6</v>
      </c>
      <c r="F46" s="7">
        <v>42256.3</v>
      </c>
      <c r="G46" s="17">
        <f>F46/D46</f>
        <v>1.0446551297898641</v>
      </c>
      <c r="H46" s="17">
        <f>F46/E46</f>
        <v>0.97599525124954967</v>
      </c>
    </row>
    <row r="47" spans="1:8" ht="29.25" x14ac:dyDescent="0.25">
      <c r="A47" s="23" t="s">
        <v>20</v>
      </c>
      <c r="B47" s="23"/>
      <c r="C47" s="22" t="s">
        <v>27</v>
      </c>
      <c r="D47" s="15">
        <f>SUM(D48:D52)</f>
        <v>43779</v>
      </c>
      <c r="E47" s="15">
        <f>SUM(E48:E52)</f>
        <v>34546.199999999997</v>
      </c>
      <c r="F47" s="15">
        <f>SUM(F48:F52)</f>
        <v>34442</v>
      </c>
      <c r="G47" s="13">
        <f>F47/D47</f>
        <v>0.78672422851138679</v>
      </c>
      <c r="H47" s="13">
        <f>F47/E47</f>
        <v>0.99698374929804157</v>
      </c>
    </row>
    <row r="48" spans="1:8" ht="80.25" customHeight="1" x14ac:dyDescent="0.25">
      <c r="A48" s="9" t="s">
        <v>20</v>
      </c>
      <c r="B48" s="9" t="s">
        <v>16</v>
      </c>
      <c r="C48" s="8" t="s">
        <v>26</v>
      </c>
      <c r="D48" s="7">
        <v>100</v>
      </c>
      <c r="E48" s="7">
        <v>57</v>
      </c>
      <c r="F48" s="7">
        <v>56.6</v>
      </c>
      <c r="G48" s="17">
        <f>F48/D48</f>
        <v>0.56600000000000006</v>
      </c>
      <c r="H48" s="17">
        <f>F48/E48</f>
        <v>0.99298245614035086</v>
      </c>
    </row>
    <row r="49" spans="1:8" ht="65.25" customHeight="1" x14ac:dyDescent="0.25">
      <c r="A49" s="9" t="s">
        <v>20</v>
      </c>
      <c r="B49" s="9" t="s">
        <v>13</v>
      </c>
      <c r="C49" s="8" t="s">
        <v>25</v>
      </c>
      <c r="D49" s="7">
        <v>11363</v>
      </c>
      <c r="E49" s="7"/>
      <c r="F49" s="7"/>
      <c r="G49" s="17"/>
      <c r="H49" s="17"/>
    </row>
    <row r="50" spans="1:8" ht="34.5" customHeight="1" x14ac:dyDescent="0.25">
      <c r="A50" s="9" t="s">
        <v>20</v>
      </c>
      <c r="B50" s="9" t="s">
        <v>24</v>
      </c>
      <c r="C50" s="8" t="s">
        <v>23</v>
      </c>
      <c r="D50" s="7">
        <v>64</v>
      </c>
      <c r="E50" s="7">
        <v>67</v>
      </c>
      <c r="F50" s="7">
        <v>66.2</v>
      </c>
      <c r="G50" s="17">
        <f>F50/D50</f>
        <v>1.034375</v>
      </c>
      <c r="H50" s="17">
        <f>F50/E50</f>
        <v>0.9880597014925373</v>
      </c>
    </row>
    <row r="51" spans="1:8" ht="63" customHeight="1" x14ac:dyDescent="0.25">
      <c r="A51" s="9" t="s">
        <v>20</v>
      </c>
      <c r="B51" s="9" t="s">
        <v>22</v>
      </c>
      <c r="C51" s="8" t="s">
        <v>21</v>
      </c>
      <c r="D51" s="7">
        <v>24538</v>
      </c>
      <c r="E51" s="7">
        <v>26963.3</v>
      </c>
      <c r="F51" s="7">
        <v>26963.3</v>
      </c>
      <c r="G51" s="17">
        <f>F51/D51</f>
        <v>1.0988385361480153</v>
      </c>
      <c r="H51" s="17">
        <f>F51/E51</f>
        <v>1</v>
      </c>
    </row>
    <row r="52" spans="1:8" ht="30" x14ac:dyDescent="0.25">
      <c r="A52" s="9" t="s">
        <v>20</v>
      </c>
      <c r="B52" s="9" t="s">
        <v>19</v>
      </c>
      <c r="C52" s="8" t="s">
        <v>18</v>
      </c>
      <c r="D52" s="7">
        <v>7714</v>
      </c>
      <c r="E52" s="7">
        <v>7458.9</v>
      </c>
      <c r="F52" s="7">
        <v>7355.9</v>
      </c>
      <c r="G52" s="17">
        <f>F52/D52</f>
        <v>0.95357791029297378</v>
      </c>
      <c r="H52" s="17">
        <f>F52/E52</f>
        <v>0.98619099331000548</v>
      </c>
    </row>
    <row r="53" spans="1:8" ht="32.25" customHeight="1" x14ac:dyDescent="0.25">
      <c r="A53" s="23" t="s">
        <v>14</v>
      </c>
      <c r="B53" s="23"/>
      <c r="C53" s="22" t="s">
        <v>17</v>
      </c>
      <c r="D53" s="15">
        <f>SUM(D54:D55)</f>
        <v>2350</v>
      </c>
      <c r="E53" s="15">
        <f>SUM(E54:E55)</f>
        <v>1094</v>
      </c>
      <c r="F53" s="15">
        <f>SUM(F54:F55)</f>
        <v>1083.9000000000001</v>
      </c>
      <c r="G53" s="13">
        <f>F53/D53</f>
        <v>0.4612340425531915</v>
      </c>
      <c r="H53" s="13">
        <f>F53/E53</f>
        <v>0.99076782449725787</v>
      </c>
    </row>
    <row r="54" spans="1:8" ht="21" customHeight="1" x14ac:dyDescent="0.25">
      <c r="A54" s="9" t="s">
        <v>14</v>
      </c>
      <c r="B54" s="9" t="s">
        <v>16</v>
      </c>
      <c r="C54" s="8" t="s">
        <v>15</v>
      </c>
      <c r="D54" s="7">
        <v>1550</v>
      </c>
      <c r="E54" s="7">
        <v>335</v>
      </c>
      <c r="F54" s="7">
        <v>334</v>
      </c>
      <c r="G54" s="17">
        <f>F54/D54</f>
        <v>0.21548387096774194</v>
      </c>
      <c r="H54" s="17">
        <f>F54/E54</f>
        <v>0.9970149253731343</v>
      </c>
    </row>
    <row r="55" spans="1:8" ht="17.25" customHeight="1" x14ac:dyDescent="0.25">
      <c r="A55" s="9" t="s">
        <v>14</v>
      </c>
      <c r="B55" s="9" t="s">
        <v>13</v>
      </c>
      <c r="C55" s="8" t="s">
        <v>12</v>
      </c>
      <c r="D55" s="7">
        <v>800</v>
      </c>
      <c r="E55" s="7">
        <v>759</v>
      </c>
      <c r="F55" s="7">
        <v>749.9</v>
      </c>
      <c r="G55" s="17">
        <f>F55/D55</f>
        <v>0.93737499999999996</v>
      </c>
      <c r="H55" s="17">
        <f>F55/E55</f>
        <v>0.98801054018445322</v>
      </c>
    </row>
    <row r="56" spans="1:8" ht="18.75" customHeight="1" x14ac:dyDescent="0.25">
      <c r="A56" s="23" t="s">
        <v>11</v>
      </c>
      <c r="B56" s="23"/>
      <c r="C56" s="22" t="s">
        <v>10</v>
      </c>
      <c r="D56" s="15">
        <v>5022.6000000000004</v>
      </c>
      <c r="E56" s="15">
        <v>8125.2</v>
      </c>
      <c r="F56" s="15">
        <v>8125.2</v>
      </c>
      <c r="G56" s="13">
        <f>F56/D56</f>
        <v>1.6177278700274758</v>
      </c>
      <c r="H56" s="13">
        <f>F56/E56</f>
        <v>1</v>
      </c>
    </row>
    <row r="57" spans="1:8" ht="30" customHeight="1" x14ac:dyDescent="0.25">
      <c r="A57" s="9"/>
      <c r="B57" s="9"/>
      <c r="C57" s="16" t="s">
        <v>9</v>
      </c>
      <c r="D57" s="15">
        <f>D9+D15+D18+D23+D27+D28+D30+D33+D39+D40+D47+D53+D56</f>
        <v>650322.10000000009</v>
      </c>
      <c r="E57" s="15">
        <f>E9+E15+E18+E23+E27+E30+E33+E39+E40+E47+E53+E28+E56</f>
        <v>790055</v>
      </c>
      <c r="F57" s="15">
        <f>F9+F15+F18+F23+F27+F30+F33+F39+F40+F47+F53+F28+F56</f>
        <v>770561.2</v>
      </c>
      <c r="G57" s="13">
        <f>F57/D57</f>
        <v>1.1848916098653266</v>
      </c>
      <c r="H57" s="13">
        <f>F57/E57</f>
        <v>0.97532602160609061</v>
      </c>
    </row>
    <row r="58" spans="1:8" ht="21" customHeight="1" x14ac:dyDescent="0.25">
      <c r="A58" s="21" t="s">
        <v>8</v>
      </c>
      <c r="B58" s="20"/>
      <c r="C58" s="20"/>
      <c r="D58" s="20"/>
      <c r="E58" s="20"/>
      <c r="F58" s="20"/>
      <c r="G58" s="20"/>
      <c r="H58" s="19"/>
    </row>
    <row r="59" spans="1:8" ht="30" x14ac:dyDescent="0.25">
      <c r="A59" s="9" t="s">
        <v>7</v>
      </c>
      <c r="B59" s="9" t="s">
        <v>6</v>
      </c>
      <c r="C59" s="8" t="s">
        <v>5</v>
      </c>
      <c r="D59" s="7">
        <v>8101</v>
      </c>
      <c r="E59" s="18">
        <v>12604.9</v>
      </c>
      <c r="F59" s="18">
        <v>12427.8</v>
      </c>
      <c r="G59" s="17">
        <f>F59/D59</f>
        <v>1.5341069003826686</v>
      </c>
      <c r="H59" s="17">
        <f>F59/E59</f>
        <v>0.98594990836896756</v>
      </c>
    </row>
    <row r="60" spans="1:8" x14ac:dyDescent="0.25">
      <c r="A60" s="9"/>
      <c r="B60" s="9"/>
      <c r="C60" s="16" t="s">
        <v>4</v>
      </c>
      <c r="D60" s="15">
        <f>D57+D59</f>
        <v>658423.10000000009</v>
      </c>
      <c r="E60" s="14">
        <f>E57+E59</f>
        <v>802659.9</v>
      </c>
      <c r="F60" s="14">
        <f>F57+F59</f>
        <v>782989</v>
      </c>
      <c r="G60" s="13">
        <f>F60/D60</f>
        <v>1.1891882286633015</v>
      </c>
      <c r="H60" s="13">
        <f>F60/E60</f>
        <v>0.97549285818314824</v>
      </c>
    </row>
    <row r="61" spans="1:8" x14ac:dyDescent="0.25">
      <c r="A61" s="12" t="s">
        <v>3</v>
      </c>
      <c r="B61" s="11"/>
      <c r="C61" s="11"/>
      <c r="D61" s="11"/>
      <c r="E61" s="11"/>
      <c r="F61" s="11"/>
      <c r="G61" s="11"/>
      <c r="H61" s="10"/>
    </row>
    <row r="62" spans="1:8" ht="33" customHeight="1" x14ac:dyDescent="0.25">
      <c r="A62" s="9"/>
      <c r="B62" s="9"/>
      <c r="C62" s="8" t="s">
        <v>2</v>
      </c>
      <c r="D62" s="7">
        <f>D57/D60*100</f>
        <v>98.769636119996392</v>
      </c>
      <c r="E62" s="7">
        <f>E57/E60*100</f>
        <v>98.429608854260692</v>
      </c>
      <c r="F62" s="7">
        <f>F57/F60*100</f>
        <v>98.412774636680709</v>
      </c>
      <c r="G62" s="7"/>
      <c r="H62" s="7"/>
    </row>
    <row r="63" spans="1:8" ht="33" customHeight="1" x14ac:dyDescent="0.25">
      <c r="A63" s="4"/>
      <c r="B63" s="4"/>
      <c r="C63" s="6"/>
      <c r="D63" s="5"/>
      <c r="E63" s="5"/>
      <c r="F63" s="5"/>
      <c r="G63" s="5"/>
      <c r="H63" s="5"/>
    </row>
    <row r="64" spans="1:8" x14ac:dyDescent="0.25">
      <c r="A64" s="4"/>
      <c r="B64" s="4"/>
      <c r="C64" s="3"/>
      <c r="D64" s="2"/>
      <c r="E64" s="2"/>
      <c r="F64" s="2"/>
      <c r="G64" s="2"/>
      <c r="H64" s="2"/>
    </row>
    <row r="65" spans="3:7" x14ac:dyDescent="0.25">
      <c r="C65" s="1"/>
      <c r="D65" s="1"/>
      <c r="E65" s="1"/>
      <c r="F65" s="1"/>
      <c r="G65" s="1"/>
    </row>
    <row r="66" spans="3:7" x14ac:dyDescent="0.25">
      <c r="C66" s="1" t="s">
        <v>1</v>
      </c>
      <c r="D66" s="1"/>
      <c r="E66" s="1"/>
      <c r="F66" s="1" t="s">
        <v>0</v>
      </c>
      <c r="G66" s="1"/>
    </row>
  </sheetData>
  <mergeCells count="12">
    <mergeCell ref="F6:F7"/>
    <mergeCell ref="G6:H6"/>
    <mergeCell ref="A8:H8"/>
    <mergeCell ref="A58:H58"/>
    <mergeCell ref="A61:H61"/>
    <mergeCell ref="A1:H1"/>
    <mergeCell ref="A2:H2"/>
    <mergeCell ref="A3:H3"/>
    <mergeCell ref="A4:H4"/>
    <mergeCell ref="A6:B6"/>
    <mergeCell ref="C6:C7"/>
    <mergeCell ref="D6:E6"/>
  </mergeCells>
  <pageMargins left="0.98425196850393704" right="0.59055118110236227" top="0.59055118110236227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01.01.19</vt:lpstr>
      <vt:lpstr>'01.01.19'!Заголовки_для_печати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Krasnoperova Olga</dc:creator>
  <cp:lastModifiedBy>Krasnoperova Olga</cp:lastModifiedBy>
  <dcterms:created xsi:type="dcterms:W3CDTF">2019-02-13T10:02:36Z</dcterms:created>
  <dcterms:modified xsi:type="dcterms:W3CDTF">2019-02-13T10:03:19Z</dcterms:modified>
</cp:coreProperties>
</file>